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RRM\Common\05-PROJECTS\2205 - Nenagh FRS\01-MGMT\03-PROC\03-CONSULTANT\05-Tender Process\00 Tender Set\Post Tender FRD Input\"/>
    </mc:Choice>
  </mc:AlternateContent>
  <bookViews>
    <workbookView xWindow="28680" yWindow="-120" windowWidth="29040" windowHeight="15720"/>
  </bookViews>
  <sheets>
    <sheet name="Service Items Rates &amp; Quant" sheetId="1" r:id="rId1"/>
  </sheets>
  <definedNames>
    <definedName name="_xlnm._FilterDatabase" localSheetId="0" hidden="1">'Service Items Rates &amp; Quant'!$A$7:$L$7</definedName>
    <definedName name="_xlnm.Print_Area" localSheetId="0">'Service Items Rates &amp; Quant'!$A$3:$L$66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1" l="1"/>
  <c r="L9" i="1" l="1"/>
  <c r="L11" i="1"/>
  <c r="L12" i="1"/>
  <c r="L14" i="1"/>
  <c r="L15" i="1"/>
  <c r="L16" i="1"/>
  <c r="L18" i="1"/>
  <c r="L21" i="1"/>
  <c r="L22" i="1"/>
  <c r="L24" i="1"/>
  <c r="L25" i="1"/>
  <c r="L27" i="1"/>
  <c r="L29" i="1"/>
  <c r="L30" i="1"/>
  <c r="L31" i="1"/>
  <c r="L32" i="1"/>
  <c r="L34" i="1"/>
  <c r="L36" i="1"/>
  <c r="L43" i="1"/>
  <c r="L48" i="1"/>
  <c r="L49" i="1"/>
</calcChain>
</file>

<file path=xl/sharedStrings.xml><?xml version="1.0" encoding="utf-8"?>
<sst xmlns="http://schemas.openxmlformats.org/spreadsheetml/2006/main" count="282" uniqueCount="99">
  <si>
    <t>SERVICE ITEM</t>
  </si>
  <si>
    <t>UNIT</t>
  </si>
  <si>
    <t>No.</t>
  </si>
  <si>
    <t>Collaborative Workshops</t>
  </si>
  <si>
    <t>Unit cost per item</t>
  </si>
  <si>
    <t>BRIEF SECTION</t>
  </si>
  <si>
    <t>UNIT RATE</t>
  </si>
  <si>
    <t>I</t>
  </si>
  <si>
    <t>II</t>
  </si>
  <si>
    <t>IV</t>
  </si>
  <si>
    <t>V</t>
  </si>
  <si>
    <t>III</t>
  </si>
  <si>
    <t>3.9.1</t>
  </si>
  <si>
    <t>7.4.5.1</t>
  </si>
  <si>
    <t>Additional SoP analysis</t>
  </si>
  <si>
    <t>7.4.5.6</t>
  </si>
  <si>
    <t>Property &amp; Landholding Impact Reports</t>
  </si>
  <si>
    <t>5.3.2</t>
  </si>
  <si>
    <t>10.4.2</t>
  </si>
  <si>
    <t>Meetings with third parties</t>
  </si>
  <si>
    <t>Technical Workshops</t>
  </si>
  <si>
    <t>4.11.1</t>
  </si>
  <si>
    <t>4.1-4.8</t>
  </si>
  <si>
    <t>10.2.5</t>
  </si>
  <si>
    <t>7.4.13.2</t>
  </si>
  <si>
    <t>RATE OF MEASUREMENT</t>
  </si>
  <si>
    <t>Flood event data collection &amp; Report</t>
  </si>
  <si>
    <t>Property &amp; Structure Condition Survey &amp; Report</t>
  </si>
  <si>
    <t>Reimbursable cost</t>
  </si>
  <si>
    <t xml:space="preserve">Reports: Printing </t>
  </si>
  <si>
    <t>Project Newsletters &amp; Briefing Notes: Printing</t>
  </si>
  <si>
    <t>Additional modelling of Preferred option with blockage in place</t>
  </si>
  <si>
    <t>Stakeholder Preliminary Design Meetings</t>
  </si>
  <si>
    <t>8.2.1.1</t>
  </si>
  <si>
    <t>Planning Consultation; Presentations</t>
  </si>
  <si>
    <t>Planning Consultation; Council Meeting attendance</t>
  </si>
  <si>
    <t>Planning Consultation; Public Information Sessions</t>
  </si>
  <si>
    <t>8.2.1.2</t>
  </si>
  <si>
    <t>8.2.1.3</t>
  </si>
  <si>
    <t>8.2.2</t>
  </si>
  <si>
    <t>Planning Responses &amp; Support</t>
  </si>
  <si>
    <t>Land Acquisition (CPO process as per Section 8.3, per property)</t>
  </si>
  <si>
    <t>8.5.4</t>
  </si>
  <si>
    <t>Dispute Resolution; Preparation &amp; Attendance at Standing Concilliator Meetings</t>
  </si>
  <si>
    <t>10.3.3</t>
  </si>
  <si>
    <t>Design Support Construction Stage; Contractor Design Changes</t>
  </si>
  <si>
    <t>Design Support Construction Stage; Client Design Changes</t>
  </si>
  <si>
    <t>Presentations to groups local to scheme</t>
  </si>
  <si>
    <t>PPD Display Material Printing</t>
  </si>
  <si>
    <t>PPD Venue Hire</t>
  </si>
  <si>
    <t>2.3.</t>
  </si>
  <si>
    <t>3.6.</t>
  </si>
  <si>
    <t>3.7.</t>
  </si>
  <si>
    <t>3.8.</t>
  </si>
  <si>
    <t>4.2.</t>
  </si>
  <si>
    <t>4.9.</t>
  </si>
  <si>
    <t>5.4.</t>
  </si>
  <si>
    <t>5.5.</t>
  </si>
  <si>
    <t>5.6.</t>
  </si>
  <si>
    <t>8.3.</t>
  </si>
  <si>
    <t>11.4.</t>
  </si>
  <si>
    <t>Public Participation Day (PPD)  Events</t>
  </si>
  <si>
    <t>Planning Consultation; Venue Hire</t>
  </si>
  <si>
    <t>Advance contracts (specification, management, procurement)</t>
  </si>
  <si>
    <t>Structural Assessment of Existing Structures and Reporting</t>
  </si>
  <si>
    <t>n/a</t>
  </si>
  <si>
    <t>Time + Rates, per event</t>
  </si>
  <si>
    <t>months</t>
  </si>
  <si>
    <t>O&amp;M Training Workshop (one day)</t>
  </si>
  <si>
    <t>Senior Resident Engineer</t>
  </si>
  <si>
    <t>Resident Engineer</t>
  </si>
  <si>
    <t>Assistant Resident Engineer</t>
  </si>
  <si>
    <t>Chartered Quantity Surveyor</t>
  </si>
  <si>
    <t>Clerk of Works</t>
  </si>
  <si>
    <t>incl.</t>
  </si>
  <si>
    <t>days</t>
  </si>
  <si>
    <t>6, 7.2.10, 7.5.1, 8.5, 10.3.2</t>
  </si>
  <si>
    <t>Blockage assessment</t>
  </si>
  <si>
    <t>Photo montages (options and proposed scheme )</t>
  </si>
  <si>
    <t>7.5.6.2, 8.2.1.2</t>
  </si>
  <si>
    <t>Property Arbitration Support &amp; Attendance</t>
  </si>
  <si>
    <t>3.9.1, 8.4, 9.5, 10.3.4, 11.6</t>
  </si>
  <si>
    <t>Steering Group Meetings; Preparation of Minutes &amp; Agenda</t>
  </si>
  <si>
    <t>General Mgmt. Services Stage I &amp; II; Project Brief 4.1-4.8 (excl. minutes + agenda)</t>
  </si>
  <si>
    <t>Contract Mgmt.; Generally, for 3rd party contract (excl. on site supervision &amp; engagement)</t>
  </si>
  <si>
    <t xml:space="preserve">Contract Mgmt.; On Site Supervision &amp; Engagement only, for 3rd party contract </t>
  </si>
  <si>
    <t xml:space="preserve">Brief  </t>
  </si>
  <si>
    <t>order</t>
  </si>
  <si>
    <t>QUANTITIES PER STAGE FOR INCLUSION IN LUMP SUM AND % FEE</t>
  </si>
  <si>
    <t>9.6.</t>
  </si>
  <si>
    <t>Employers Representative</t>
  </si>
  <si>
    <t>Liaison with the third party ER (if required)</t>
  </si>
  <si>
    <t>INSTRUCTIONS:</t>
  </si>
  <si>
    <t>All quantities for listed specific service items to be included in the tendered lump sum fee / percentage fee and based on rates provided</t>
  </si>
  <si>
    <t xml:space="preserve">Populate yellow cells only </t>
  </si>
  <si>
    <t>Complete and submit with tender</t>
  </si>
  <si>
    <t>Increase in length of watercourse to which requirements of the Project Brief are applied</t>
  </si>
  <si>
    <t>TOTAL VALUE WITHIN TENDERED LUM SUM &amp; PERCENTAGE FEE</t>
  </si>
  <si>
    <t>SERVICE ITEMS RATES &amp; QUANTITIES SPREADSHEET      V2.0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</si>
</sst>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* #,##0.00_-;\-&quot;€&quot;* #,##0.00_-;_-&quot;€&quot;* &quot;-&quot;??_-;_-@_-"/>
    <numFmt numFmtId="164" formatCode="_-&quot;€&quot;* #,##0_-;\-&quot;€&quot;* #,##0_-;_-&quot;€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1"/>
      <name val="Calibri"/>
      <family val="2"/>
      <scheme val="minor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trike/>
      <sz val="8"/>
      <color rgb="FFFF0000"/>
      <name val="Arial"/>
      <family val="2"/>
    </font>
    <font>
      <strike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thin">
        <color theme="4" tint="0.399945066682943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4" fontId="6" fillId="0" borderId="5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4" fontId="6" fillId="0" borderId="5" xfId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44" fontId="6" fillId="0" borderId="5" xfId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4" fontId="6" fillId="0" borderId="5" xfId="1" applyFont="1" applyBorder="1" applyAlignment="1">
      <alignment vertical="center" wrapText="1" readingOrder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44" fontId="5" fillId="0" borderId="0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4" fontId="6" fillId="0" borderId="17" xfId="1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164" fontId="6" fillId="3" borderId="16" xfId="1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4" fontId="6" fillId="0" borderId="18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0" borderId="23" xfId="0" applyFont="1" applyBorder="1" applyAlignment="1">
      <alignment horizontal="center" vertical="center" wrapText="1"/>
    </xf>
    <xf numFmtId="0" fontId="10" fillId="5" borderId="19" xfId="0" applyFont="1" applyFill="1" applyBorder="1" applyAlignment="1">
      <alignment vertical="top" wrapText="1"/>
    </xf>
    <xf numFmtId="0" fontId="10" fillId="5" borderId="2" xfId="0" applyFont="1" applyFill="1" applyBorder="1" applyAlignment="1">
      <alignment vertical="center" wrapText="1"/>
    </xf>
    <xf numFmtId="0" fontId="10" fillId="6" borderId="8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0" fontId="10" fillId="6" borderId="13" xfId="0" applyFont="1" applyFill="1" applyBorder="1" applyAlignment="1">
      <alignment vertical="top" wrapText="1"/>
    </xf>
    <xf numFmtId="0" fontId="10" fillId="6" borderId="9" xfId="0" applyFont="1" applyFill="1" applyBorder="1" applyAlignment="1">
      <alignment vertical="top" wrapText="1"/>
    </xf>
    <xf numFmtId="0" fontId="10" fillId="6" borderId="9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top" wrapText="1"/>
    </xf>
    <xf numFmtId="0" fontId="4" fillId="9" borderId="21" xfId="0" applyFont="1" applyFill="1" applyBorder="1" applyAlignment="1">
      <alignment horizontal="center" textRotation="90" wrapText="1"/>
    </xf>
    <xf numFmtId="0" fontId="4" fillId="9" borderId="22" xfId="0" applyFont="1" applyFill="1" applyBorder="1" applyAlignment="1">
      <alignment horizontal="center" vertical="top" textRotation="90" wrapText="1"/>
    </xf>
    <xf numFmtId="0" fontId="13" fillId="0" borderId="2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4" fontId="14" fillId="0" borderId="5" xfId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64" fontId="14" fillId="3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164" fontId="14" fillId="0" borderId="7" xfId="1" applyNumberFormat="1" applyFont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top"/>
    </xf>
    <xf numFmtId="0" fontId="15" fillId="0" borderId="2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4" fontId="16" fillId="0" borderId="5" xfId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7" xfId="1" applyNumberFormat="1" applyFont="1" applyBorder="1" applyAlignment="1">
      <alignment horizontal="center" vertical="center" wrapText="1"/>
    </xf>
  </cellXfs>
  <cellStyles count="3">
    <cellStyle name="Currency" xfId="1" builtinId="4"/>
    <cellStyle name="Followed Hyperlink" xfId="2" builtinId="9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_-&quot;€&quot;* #,##0_-;\-&quot;€&quot;* #,##0_-;_-&quot;€&quot;* &quot;-&quot;?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4" formatCode="_-&quot;€&quot;* #,##0.00_-;\-&quot;€&quot;* #,##0.00_-;_-&quot;€&quot;* &quot;-&quot;??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4" formatCode="_-&quot;€&quot;* #,##0.00_-;\-&quot;€&quot;* #,##0.00_-;_-&quot;€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 tint="-0.1499984740745262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FBC9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7:L49" totalsRowShown="0" headerRowDxfId="15" dataDxfId="13" headerRowBorderDxfId="14" tableBorderDxfId="12">
  <autoFilter ref="A7:L49"/>
  <sortState ref="A5:L44">
    <sortCondition ref="A4:A44"/>
  </sortState>
  <tableColumns count="12">
    <tableColumn id="18" name="Brief  " dataDxfId="11"/>
    <tableColumn id="3" name="SERVICE ITEM" dataDxfId="10"/>
    <tableColumn id="6" name="BRIEF SECTION" dataDxfId="9"/>
    <tableColumn id="23" name="RATE OF MEASUREMENT" dataDxfId="8" dataCellStyle="Currency"/>
    <tableColumn id="4" name="UNIT" dataDxfId="7" dataCellStyle="Currency"/>
    <tableColumn id="9" name="UNIT RATE" dataDxfId="6" dataCellStyle="Currency"/>
    <tableColumn id="10" name="I" dataDxfId="5"/>
    <tableColumn id="14" name="II" dataDxfId="4"/>
    <tableColumn id="17" name="III" dataDxfId="3"/>
    <tableColumn id="16" name="IV" dataDxfId="2"/>
    <tableColumn id="13" name="V" dataDxfId="1"/>
    <tableColumn id="21" name="TOTAL VALUE WITHIN TENDERED LUM SUM &amp; PERCENTAGE FEE" dataDxfId="0" dataCellStyle="Currency">
      <calculatedColumnFormula>IFERROR(Table1[[#This Row],[UNIT RATE]]*SUM(Table1[[#This Row],[I]:[V]]),0)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B7" sqref="B7"/>
    </sheetView>
  </sheetViews>
  <sheetFormatPr defaultRowHeight="14.25" x14ac:dyDescent="0.25"/>
  <cols>
    <col min="1" max="1" width="4.140625" style="34" customWidth="1"/>
    <col min="2" max="2" width="77.5703125" style="1" bestFit="1" customWidth="1"/>
    <col min="3" max="3" width="24" style="1" customWidth="1"/>
    <col min="4" max="4" width="23.42578125" style="1" bestFit="1" customWidth="1"/>
    <col min="5" max="5" width="7.140625" style="1" bestFit="1" customWidth="1"/>
    <col min="6" max="6" width="7.5703125" style="1" bestFit="1" customWidth="1"/>
    <col min="7" max="11" width="8.42578125" style="1" customWidth="1"/>
    <col min="12" max="12" width="22.5703125" style="1" bestFit="1" customWidth="1"/>
    <col min="13" max="16384" width="9.140625" style="1"/>
  </cols>
  <sheetData>
    <row r="1" spans="1:12" ht="18" x14ac:dyDescent="0.25">
      <c r="A1" s="67" t="s">
        <v>98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15" customHeight="1" x14ac:dyDescent="0.25">
      <c r="A2" s="64" t="s">
        <v>92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2" ht="15" customHeight="1" x14ac:dyDescent="0.25">
      <c r="A3" s="64" t="s">
        <v>93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2" ht="15" customHeight="1" x14ac:dyDescent="0.25">
      <c r="A4" s="64" t="s">
        <v>94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</row>
    <row r="5" spans="1:12" ht="15" customHeight="1" x14ac:dyDescent="0.25">
      <c r="A5" s="64" t="s">
        <v>95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32.25" customHeight="1" x14ac:dyDescent="0.25">
      <c r="A6" s="50" t="s">
        <v>87</v>
      </c>
      <c r="B6" s="37"/>
      <c r="C6" s="38"/>
      <c r="D6" s="39"/>
      <c r="E6" s="40"/>
      <c r="F6" s="41"/>
      <c r="G6" s="61" t="s">
        <v>88</v>
      </c>
      <c r="H6" s="62"/>
      <c r="I6" s="62"/>
      <c r="J6" s="62"/>
      <c r="K6" s="63"/>
      <c r="L6" s="48"/>
    </row>
    <row r="7" spans="1:12" s="3" customFormat="1" ht="38.25" customHeight="1" x14ac:dyDescent="0.25">
      <c r="A7" s="51" t="s">
        <v>86</v>
      </c>
      <c r="B7" s="42" t="s">
        <v>0</v>
      </c>
      <c r="C7" s="43" t="s">
        <v>5</v>
      </c>
      <c r="D7" s="44" t="s">
        <v>25</v>
      </c>
      <c r="E7" s="45" t="s">
        <v>1</v>
      </c>
      <c r="F7" s="46" t="s">
        <v>6</v>
      </c>
      <c r="G7" s="47" t="s">
        <v>7</v>
      </c>
      <c r="H7" s="47" t="s">
        <v>8</v>
      </c>
      <c r="I7" s="47" t="s">
        <v>11</v>
      </c>
      <c r="J7" s="47" t="s">
        <v>9</v>
      </c>
      <c r="K7" s="47" t="s">
        <v>10</v>
      </c>
      <c r="L7" s="49" t="s">
        <v>97</v>
      </c>
    </row>
    <row r="8" spans="1:12" s="8" customFormat="1" ht="15.75" customHeight="1" x14ac:dyDescent="0.25">
      <c r="A8" s="36">
        <v>1</v>
      </c>
      <c r="B8" s="24" t="s">
        <v>96</v>
      </c>
      <c r="C8" s="4" t="s">
        <v>50</v>
      </c>
      <c r="D8" s="5" t="s">
        <v>66</v>
      </c>
      <c r="E8" s="6" t="s">
        <v>65</v>
      </c>
      <c r="F8" s="6" t="s">
        <v>65</v>
      </c>
      <c r="G8" s="7" t="s">
        <v>65</v>
      </c>
      <c r="H8" s="7" t="s">
        <v>65</v>
      </c>
      <c r="I8" s="7" t="s">
        <v>65</v>
      </c>
      <c r="J8" s="7" t="s">
        <v>65</v>
      </c>
      <c r="K8" s="7" t="s">
        <v>65</v>
      </c>
      <c r="L8" s="25" t="s">
        <v>65</v>
      </c>
    </row>
    <row r="9" spans="1:12" s="10" customFormat="1" ht="15.75" customHeight="1" x14ac:dyDescent="0.25">
      <c r="A9" s="36">
        <v>2</v>
      </c>
      <c r="B9" s="24" t="s">
        <v>64</v>
      </c>
      <c r="C9" s="4" t="s">
        <v>51</v>
      </c>
      <c r="D9" s="5" t="s">
        <v>4</v>
      </c>
      <c r="E9" s="6" t="s">
        <v>2</v>
      </c>
      <c r="F9" s="9"/>
      <c r="G9" s="7">
        <v>7</v>
      </c>
      <c r="H9" s="7">
        <v>0</v>
      </c>
      <c r="I9" s="7">
        <v>0</v>
      </c>
      <c r="J9" s="7">
        <v>0</v>
      </c>
      <c r="K9" s="7">
        <v>0</v>
      </c>
      <c r="L9" s="25">
        <f>IFERROR(Table1[[#This Row],[UNIT RATE]]*SUM(Table1[[#This Row],[I]:[V]]),0)</f>
        <v>0</v>
      </c>
    </row>
    <row r="10" spans="1:12" s="10" customFormat="1" ht="15.75" customHeight="1" x14ac:dyDescent="0.25">
      <c r="A10" s="36">
        <v>3</v>
      </c>
      <c r="B10" s="24" t="s">
        <v>26</v>
      </c>
      <c r="C10" s="4" t="s">
        <v>52</v>
      </c>
      <c r="D10" s="5" t="s">
        <v>66</v>
      </c>
      <c r="E10" s="6" t="s">
        <v>65</v>
      </c>
      <c r="F10" s="6" t="s">
        <v>65</v>
      </c>
      <c r="G10" s="7" t="s">
        <v>65</v>
      </c>
      <c r="H10" s="7" t="s">
        <v>65</v>
      </c>
      <c r="I10" s="7" t="s">
        <v>65</v>
      </c>
      <c r="J10" s="7" t="s">
        <v>65</v>
      </c>
      <c r="K10" s="7" t="s">
        <v>65</v>
      </c>
      <c r="L10" s="25" t="s">
        <v>65</v>
      </c>
    </row>
    <row r="11" spans="1:12" s="10" customFormat="1" ht="15.75" customHeight="1" x14ac:dyDescent="0.25">
      <c r="A11" s="36">
        <v>4</v>
      </c>
      <c r="B11" s="24" t="s">
        <v>27</v>
      </c>
      <c r="C11" s="4" t="s">
        <v>53</v>
      </c>
      <c r="D11" s="5" t="s">
        <v>4</v>
      </c>
      <c r="E11" s="6" t="s">
        <v>2</v>
      </c>
      <c r="F11" s="9"/>
      <c r="G11" s="7">
        <v>0</v>
      </c>
      <c r="H11" s="7">
        <v>0</v>
      </c>
      <c r="I11" s="7">
        <v>30</v>
      </c>
      <c r="J11" s="7">
        <v>0</v>
      </c>
      <c r="K11" s="7">
        <v>0</v>
      </c>
      <c r="L11" s="25">
        <f>IFERROR(Table1[[#This Row],[UNIT RATE]]*SUM(Table1[[#This Row],[I]:[V]]),0)</f>
        <v>0</v>
      </c>
    </row>
    <row r="12" spans="1:12" s="10" customFormat="1" ht="15.75" customHeight="1" x14ac:dyDescent="0.25">
      <c r="A12" s="36">
        <v>5</v>
      </c>
      <c r="B12" s="24" t="s">
        <v>16</v>
      </c>
      <c r="C12" s="4" t="s">
        <v>12</v>
      </c>
      <c r="D12" s="5" t="s">
        <v>4</v>
      </c>
      <c r="E12" s="6" t="s">
        <v>2</v>
      </c>
      <c r="F12" s="9"/>
      <c r="G12" s="7">
        <v>0</v>
      </c>
      <c r="H12" s="7">
        <v>30</v>
      </c>
      <c r="I12" s="7">
        <v>0</v>
      </c>
      <c r="J12" s="7">
        <v>0</v>
      </c>
      <c r="K12" s="7">
        <v>0</v>
      </c>
      <c r="L12" s="25">
        <f>IFERROR(Table1[[#This Row],[UNIT RATE]]*SUM(Table1[[#This Row],[I]:[V]]),0)</f>
        <v>0</v>
      </c>
    </row>
    <row r="13" spans="1:12" s="10" customFormat="1" ht="15.75" customHeight="1" x14ac:dyDescent="0.25">
      <c r="A13" s="36">
        <v>6</v>
      </c>
      <c r="B13" s="24" t="s">
        <v>80</v>
      </c>
      <c r="C13" s="4" t="s">
        <v>81</v>
      </c>
      <c r="D13" s="5" t="s">
        <v>66</v>
      </c>
      <c r="E13" s="6" t="s">
        <v>65</v>
      </c>
      <c r="F13" s="6" t="s">
        <v>65</v>
      </c>
      <c r="G13" s="7" t="s">
        <v>65</v>
      </c>
      <c r="H13" s="7" t="s">
        <v>65</v>
      </c>
      <c r="I13" s="7" t="s">
        <v>65</v>
      </c>
      <c r="J13" s="7" t="s">
        <v>65</v>
      </c>
      <c r="K13" s="7" t="s">
        <v>65</v>
      </c>
      <c r="L13" s="25" t="s">
        <v>65</v>
      </c>
    </row>
    <row r="14" spans="1:12" s="10" customFormat="1" ht="15.75" customHeight="1" x14ac:dyDescent="0.25">
      <c r="A14" s="36">
        <v>7</v>
      </c>
      <c r="B14" s="24" t="s">
        <v>83</v>
      </c>
      <c r="C14" s="4" t="s">
        <v>22</v>
      </c>
      <c r="D14" s="11" t="s">
        <v>4</v>
      </c>
      <c r="E14" s="6" t="s">
        <v>67</v>
      </c>
      <c r="F14" s="9"/>
      <c r="G14" s="7">
        <v>30</v>
      </c>
      <c r="H14" s="7">
        <v>24</v>
      </c>
      <c r="I14" s="7" t="s">
        <v>74</v>
      </c>
      <c r="J14" s="7" t="s">
        <v>74</v>
      </c>
      <c r="K14" s="7" t="s">
        <v>74</v>
      </c>
      <c r="L14" s="27">
        <f>IFERROR(Table1[[#This Row],[UNIT RATE]]*SUM(Table1[[#This Row],[I]:[V]]),0)</f>
        <v>0</v>
      </c>
    </row>
    <row r="15" spans="1:12" s="10" customFormat="1" ht="15.75" customHeight="1" x14ac:dyDescent="0.25">
      <c r="A15" s="36">
        <v>8</v>
      </c>
      <c r="B15" s="24" t="s">
        <v>82</v>
      </c>
      <c r="C15" s="4" t="s">
        <v>54</v>
      </c>
      <c r="D15" s="11" t="s">
        <v>4</v>
      </c>
      <c r="E15" s="6" t="s">
        <v>2</v>
      </c>
      <c r="F15" s="9"/>
      <c r="G15" s="7">
        <v>0</v>
      </c>
      <c r="H15" s="7">
        <v>26</v>
      </c>
      <c r="I15" s="7" t="s">
        <v>74</v>
      </c>
      <c r="J15" s="7" t="s">
        <v>74</v>
      </c>
      <c r="K15" s="7" t="s">
        <v>74</v>
      </c>
      <c r="L15" s="25">
        <f>IFERROR(Table1[[#This Row],[UNIT RATE]]*SUM(Table1[[#This Row],[I]:[V]]),0)</f>
        <v>0</v>
      </c>
    </row>
    <row r="16" spans="1:12" s="10" customFormat="1" ht="15.75" customHeight="1" x14ac:dyDescent="0.25">
      <c r="A16" s="52">
        <v>9</v>
      </c>
      <c r="B16" s="53" t="s">
        <v>20</v>
      </c>
      <c r="C16" s="54" t="s">
        <v>55</v>
      </c>
      <c r="D16" s="55" t="s">
        <v>4</v>
      </c>
      <c r="E16" s="56" t="s">
        <v>2</v>
      </c>
      <c r="F16" s="57"/>
      <c r="G16" s="58">
        <v>9</v>
      </c>
      <c r="H16" s="58">
        <v>7</v>
      </c>
      <c r="I16" s="59">
        <v>0</v>
      </c>
      <c r="J16" s="58">
        <v>3</v>
      </c>
      <c r="K16" s="58">
        <v>0</v>
      </c>
      <c r="L16" s="60">
        <f>IFERROR(Table1[[#This Row],[UNIT RATE]]*SUM(Table1[[#This Row],[I]:[V]]),0)</f>
        <v>0</v>
      </c>
    </row>
    <row r="17" spans="1:12" s="10" customFormat="1" ht="15.75" customHeight="1" x14ac:dyDescent="0.25">
      <c r="A17" s="36">
        <v>10</v>
      </c>
      <c r="B17" s="26" t="s">
        <v>29</v>
      </c>
      <c r="C17" s="12" t="s">
        <v>21</v>
      </c>
      <c r="D17" s="13" t="s">
        <v>28</v>
      </c>
      <c r="E17" s="14" t="s">
        <v>65</v>
      </c>
      <c r="F17" s="14" t="s">
        <v>65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25" t="s">
        <v>65</v>
      </c>
    </row>
    <row r="18" spans="1:12" s="10" customFormat="1" ht="15.75" customHeight="1" x14ac:dyDescent="0.25">
      <c r="A18" s="36">
        <v>11</v>
      </c>
      <c r="B18" s="24" t="s">
        <v>61</v>
      </c>
      <c r="C18" s="4" t="s">
        <v>17</v>
      </c>
      <c r="D18" s="5" t="s">
        <v>4</v>
      </c>
      <c r="E18" s="6" t="s">
        <v>2</v>
      </c>
      <c r="F18" s="9"/>
      <c r="G18" s="7">
        <v>3</v>
      </c>
      <c r="H18" s="7">
        <v>0</v>
      </c>
      <c r="I18" s="7">
        <v>0</v>
      </c>
      <c r="J18" s="7">
        <v>0</v>
      </c>
      <c r="K18" s="7">
        <v>0</v>
      </c>
      <c r="L18" s="25">
        <f>IFERROR(Table1[[#This Row],[UNIT RATE]]*SUM(Table1[[#This Row],[I]:[V]]),0)</f>
        <v>0</v>
      </c>
    </row>
    <row r="19" spans="1:12" s="10" customFormat="1" ht="15.75" customHeight="1" x14ac:dyDescent="0.25">
      <c r="A19" s="36">
        <v>12</v>
      </c>
      <c r="B19" s="26" t="s">
        <v>48</v>
      </c>
      <c r="C19" s="12" t="s">
        <v>17</v>
      </c>
      <c r="D19" s="13" t="s">
        <v>28</v>
      </c>
      <c r="E19" s="14" t="s">
        <v>65</v>
      </c>
      <c r="F19" s="14" t="s">
        <v>65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25" t="s">
        <v>65</v>
      </c>
    </row>
    <row r="20" spans="1:12" s="10" customFormat="1" ht="15.75" customHeight="1" x14ac:dyDescent="0.25">
      <c r="A20" s="36">
        <v>13</v>
      </c>
      <c r="B20" s="24" t="s">
        <v>49</v>
      </c>
      <c r="C20" s="4" t="s">
        <v>17</v>
      </c>
      <c r="D20" s="5" t="s">
        <v>28</v>
      </c>
      <c r="E20" s="6" t="s">
        <v>65</v>
      </c>
      <c r="F20" s="6" t="s">
        <v>65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25" t="s">
        <v>65</v>
      </c>
    </row>
    <row r="21" spans="1:12" s="10" customFormat="1" ht="15.75" customHeight="1" x14ac:dyDescent="0.25">
      <c r="A21" s="36">
        <v>14</v>
      </c>
      <c r="B21" s="24" t="s">
        <v>3</v>
      </c>
      <c r="C21" s="4" t="s">
        <v>56</v>
      </c>
      <c r="D21" s="5" t="s">
        <v>4</v>
      </c>
      <c r="E21" s="6" t="s">
        <v>2</v>
      </c>
      <c r="F21" s="9"/>
      <c r="G21" s="7">
        <v>3</v>
      </c>
      <c r="H21" s="7">
        <v>0</v>
      </c>
      <c r="I21" s="7">
        <v>0</v>
      </c>
      <c r="J21" s="7">
        <v>0</v>
      </c>
      <c r="K21" s="7">
        <v>0</v>
      </c>
      <c r="L21" s="25">
        <f>IFERROR(Table1[[#This Row],[UNIT RATE]]*SUM(Table1[[#This Row],[I]:[V]]),0)</f>
        <v>0</v>
      </c>
    </row>
    <row r="22" spans="1:12" s="10" customFormat="1" ht="15.75" customHeight="1" x14ac:dyDescent="0.25">
      <c r="A22" s="36">
        <v>15</v>
      </c>
      <c r="B22" s="24" t="s">
        <v>19</v>
      </c>
      <c r="C22" s="4" t="s">
        <v>57</v>
      </c>
      <c r="D22" s="5" t="s">
        <v>4</v>
      </c>
      <c r="E22" s="6" t="s">
        <v>2</v>
      </c>
      <c r="F22" s="9"/>
      <c r="G22" s="7">
        <v>10</v>
      </c>
      <c r="H22" s="7">
        <v>5</v>
      </c>
      <c r="I22" s="7">
        <v>5</v>
      </c>
      <c r="J22" s="7">
        <v>10</v>
      </c>
      <c r="K22" s="7">
        <v>10</v>
      </c>
      <c r="L22" s="25">
        <f>IFERROR(Table1[[#This Row],[UNIT RATE]]*SUM(Table1[[#This Row],[I]:[V]]),0)</f>
        <v>0</v>
      </c>
    </row>
    <row r="23" spans="1:12" s="10" customFormat="1" ht="15.75" customHeight="1" x14ac:dyDescent="0.25">
      <c r="A23" s="36">
        <v>16</v>
      </c>
      <c r="B23" s="24" t="s">
        <v>30</v>
      </c>
      <c r="C23" s="4" t="s">
        <v>58</v>
      </c>
      <c r="D23" s="5" t="s">
        <v>28</v>
      </c>
      <c r="E23" s="6" t="s">
        <v>65</v>
      </c>
      <c r="F23" s="6" t="s">
        <v>65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25" t="s">
        <v>65</v>
      </c>
    </row>
    <row r="24" spans="1:12" s="10" customFormat="1" ht="15.75" customHeight="1" x14ac:dyDescent="0.25">
      <c r="A24" s="36">
        <v>17</v>
      </c>
      <c r="B24" s="24" t="s">
        <v>84</v>
      </c>
      <c r="C24" s="4" t="s">
        <v>76</v>
      </c>
      <c r="D24" s="5" t="s">
        <v>4</v>
      </c>
      <c r="E24" s="6" t="s">
        <v>2</v>
      </c>
      <c r="F24" s="9"/>
      <c r="G24" s="7">
        <v>4</v>
      </c>
      <c r="H24" s="7">
        <v>1</v>
      </c>
      <c r="I24" s="7">
        <v>0</v>
      </c>
      <c r="J24" s="7">
        <v>0</v>
      </c>
      <c r="K24" s="7">
        <v>1</v>
      </c>
      <c r="L24" s="25">
        <f>IFERROR(Table1[[#This Row],[UNIT RATE]]*SUM(Table1[[#This Row],[I]:[V]]),0)</f>
        <v>0</v>
      </c>
    </row>
    <row r="25" spans="1:12" s="10" customFormat="1" ht="15.75" customHeight="1" x14ac:dyDescent="0.25">
      <c r="A25" s="36">
        <v>18</v>
      </c>
      <c r="B25" s="24" t="s">
        <v>85</v>
      </c>
      <c r="C25" s="4" t="s">
        <v>76</v>
      </c>
      <c r="D25" s="5" t="s">
        <v>4</v>
      </c>
      <c r="E25" s="6" t="s">
        <v>75</v>
      </c>
      <c r="F25" s="9"/>
      <c r="G25" s="7">
        <v>12</v>
      </c>
      <c r="H25" s="7">
        <v>3</v>
      </c>
      <c r="I25" s="7">
        <v>0</v>
      </c>
      <c r="J25" s="7">
        <v>0</v>
      </c>
      <c r="K25" s="7">
        <v>2</v>
      </c>
      <c r="L25" s="25">
        <f>IFERROR(Table1[[#This Row],[UNIT RATE]]*SUM(Table1[[#This Row],[I]:[V]]),0)</f>
        <v>0</v>
      </c>
    </row>
    <row r="26" spans="1:12" s="10" customFormat="1" ht="15.75" customHeight="1" x14ac:dyDescent="0.25">
      <c r="A26" s="36">
        <v>19</v>
      </c>
      <c r="B26" s="24" t="s">
        <v>14</v>
      </c>
      <c r="C26" s="4" t="s">
        <v>13</v>
      </c>
      <c r="D26" s="5" t="s">
        <v>66</v>
      </c>
      <c r="E26" s="6" t="s">
        <v>65</v>
      </c>
      <c r="F26" s="6" t="s">
        <v>65</v>
      </c>
      <c r="G26" s="7" t="s">
        <v>65</v>
      </c>
      <c r="H26" s="7" t="s">
        <v>65</v>
      </c>
      <c r="I26" s="7" t="s">
        <v>65</v>
      </c>
      <c r="J26" s="7" t="s">
        <v>65</v>
      </c>
      <c r="K26" s="7" t="s">
        <v>65</v>
      </c>
      <c r="L26" s="25" t="s">
        <v>65</v>
      </c>
    </row>
    <row r="27" spans="1:12" s="10" customFormat="1" ht="15.75" customHeight="1" x14ac:dyDescent="0.25">
      <c r="A27" s="36">
        <v>20</v>
      </c>
      <c r="B27" s="24" t="s">
        <v>77</v>
      </c>
      <c r="C27" s="4" t="s">
        <v>15</v>
      </c>
      <c r="D27" s="5" t="s">
        <v>4</v>
      </c>
      <c r="E27" s="6" t="s">
        <v>2</v>
      </c>
      <c r="F27" s="16"/>
      <c r="G27" s="7">
        <v>1</v>
      </c>
      <c r="H27" s="7">
        <v>0</v>
      </c>
      <c r="I27" s="7">
        <v>0</v>
      </c>
      <c r="J27" s="7">
        <v>0</v>
      </c>
      <c r="K27" s="7">
        <v>0</v>
      </c>
      <c r="L27" s="25">
        <f>IFERROR(Table1[[#This Row],[UNIT RATE]]*SUM(Table1[[#This Row],[I]:[V]]),0)</f>
        <v>0</v>
      </c>
    </row>
    <row r="28" spans="1:12" s="10" customFormat="1" ht="15.75" customHeight="1" x14ac:dyDescent="0.25">
      <c r="A28" s="36">
        <v>21</v>
      </c>
      <c r="B28" s="24" t="s">
        <v>31</v>
      </c>
      <c r="C28" s="4" t="s">
        <v>15</v>
      </c>
      <c r="D28" s="5" t="s">
        <v>66</v>
      </c>
      <c r="E28" s="6" t="s">
        <v>65</v>
      </c>
      <c r="F28" s="6" t="s">
        <v>65</v>
      </c>
      <c r="G28" s="7" t="s">
        <v>65</v>
      </c>
      <c r="H28" s="7" t="s">
        <v>65</v>
      </c>
      <c r="I28" s="7" t="s">
        <v>65</v>
      </c>
      <c r="J28" s="7" t="s">
        <v>65</v>
      </c>
      <c r="K28" s="7" t="s">
        <v>65</v>
      </c>
      <c r="L28" s="25" t="s">
        <v>65</v>
      </c>
    </row>
    <row r="29" spans="1:12" s="10" customFormat="1" ht="15.75" customHeight="1" x14ac:dyDescent="0.25">
      <c r="A29" s="36">
        <v>22</v>
      </c>
      <c r="B29" s="24" t="s">
        <v>32</v>
      </c>
      <c r="C29" s="4" t="s">
        <v>24</v>
      </c>
      <c r="D29" s="5" t="s">
        <v>4</v>
      </c>
      <c r="E29" s="6" t="s">
        <v>2</v>
      </c>
      <c r="F29" s="9"/>
      <c r="G29" s="7">
        <v>5</v>
      </c>
      <c r="H29" s="7">
        <v>0</v>
      </c>
      <c r="I29" s="7">
        <v>5</v>
      </c>
      <c r="J29" s="7">
        <v>0</v>
      </c>
      <c r="K29" s="7">
        <v>0</v>
      </c>
      <c r="L29" s="25">
        <f>IFERROR(Table1[[#This Row],[UNIT RATE]]*SUM(Table1[[#This Row],[I]:[V]]),0)</f>
        <v>0</v>
      </c>
    </row>
    <row r="30" spans="1:12" s="10" customFormat="1" ht="15.75" customHeight="1" x14ac:dyDescent="0.25">
      <c r="A30" s="36">
        <v>23</v>
      </c>
      <c r="B30" s="24" t="s">
        <v>78</v>
      </c>
      <c r="C30" s="4" t="s">
        <v>79</v>
      </c>
      <c r="D30" s="11" t="s">
        <v>4</v>
      </c>
      <c r="E30" s="6" t="s">
        <v>2</v>
      </c>
      <c r="F30" s="16"/>
      <c r="G30" s="7">
        <v>6</v>
      </c>
      <c r="H30" s="7">
        <v>6</v>
      </c>
      <c r="I30" s="7">
        <v>0</v>
      </c>
      <c r="J30" s="7">
        <v>0</v>
      </c>
      <c r="K30" s="7">
        <v>0</v>
      </c>
      <c r="L30" s="27">
        <f>IFERROR(Table1[[#This Row],[UNIT RATE]]*SUM(Table1[[#This Row],[I]:[V]]),0)</f>
        <v>0</v>
      </c>
    </row>
    <row r="31" spans="1:12" s="10" customFormat="1" ht="15.75" customHeight="1" x14ac:dyDescent="0.25">
      <c r="A31" s="36">
        <v>24</v>
      </c>
      <c r="B31" s="24" t="s">
        <v>34</v>
      </c>
      <c r="C31" s="4" t="s">
        <v>33</v>
      </c>
      <c r="D31" s="5" t="s">
        <v>4</v>
      </c>
      <c r="E31" s="6" t="s">
        <v>2</v>
      </c>
      <c r="F31" s="9"/>
      <c r="G31" s="7">
        <v>0</v>
      </c>
      <c r="H31" s="7">
        <v>3</v>
      </c>
      <c r="I31" s="7">
        <v>0</v>
      </c>
      <c r="J31" s="7">
        <v>0</v>
      </c>
      <c r="K31" s="7">
        <v>0</v>
      </c>
      <c r="L31" s="25">
        <f>IFERROR(Table1[[#This Row],[UNIT RATE]]*SUM(Table1[[#This Row],[I]:[V]]),0)</f>
        <v>0</v>
      </c>
    </row>
    <row r="32" spans="1:12" s="10" customFormat="1" ht="15.75" customHeight="1" x14ac:dyDescent="0.25">
      <c r="A32" s="36">
        <v>25</v>
      </c>
      <c r="B32" s="24" t="s">
        <v>36</v>
      </c>
      <c r="C32" s="4" t="s">
        <v>37</v>
      </c>
      <c r="D32" s="17" t="s">
        <v>4</v>
      </c>
      <c r="E32" s="6" t="s">
        <v>2</v>
      </c>
      <c r="F32" s="9"/>
      <c r="G32" s="7">
        <v>0</v>
      </c>
      <c r="H32" s="7">
        <v>1</v>
      </c>
      <c r="I32" s="7">
        <v>0</v>
      </c>
      <c r="J32" s="7">
        <v>0</v>
      </c>
      <c r="K32" s="7">
        <v>0</v>
      </c>
      <c r="L32" s="25">
        <f>IFERROR(Table1[[#This Row],[UNIT RATE]]*SUM(Table1[[#This Row],[I]:[V]]),0)</f>
        <v>0</v>
      </c>
    </row>
    <row r="33" spans="1:12" s="10" customFormat="1" ht="15.75" customHeight="1" x14ac:dyDescent="0.25">
      <c r="A33" s="36">
        <v>26</v>
      </c>
      <c r="B33" s="24" t="s">
        <v>62</v>
      </c>
      <c r="C33" s="4" t="s">
        <v>37</v>
      </c>
      <c r="D33" s="5" t="s">
        <v>28</v>
      </c>
      <c r="E33" s="6" t="s">
        <v>65</v>
      </c>
      <c r="F33" s="6" t="s">
        <v>65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25" t="s">
        <v>65</v>
      </c>
    </row>
    <row r="34" spans="1:12" s="10" customFormat="1" ht="15.75" customHeight="1" x14ac:dyDescent="0.25">
      <c r="A34" s="36">
        <v>27</v>
      </c>
      <c r="B34" s="24" t="s">
        <v>35</v>
      </c>
      <c r="C34" s="4" t="s">
        <v>38</v>
      </c>
      <c r="D34" s="5" t="s">
        <v>4</v>
      </c>
      <c r="E34" s="6" t="s">
        <v>2</v>
      </c>
      <c r="F34" s="9"/>
      <c r="G34" s="7">
        <v>0</v>
      </c>
      <c r="H34" s="7">
        <v>2</v>
      </c>
      <c r="I34" s="7">
        <v>0</v>
      </c>
      <c r="J34" s="7">
        <v>0</v>
      </c>
      <c r="K34" s="7">
        <v>0</v>
      </c>
      <c r="L34" s="25">
        <f>IFERROR(Table1[[#This Row],[UNIT RATE]]*SUM(Table1[[#This Row],[I]:[V]]),0)</f>
        <v>0</v>
      </c>
    </row>
    <row r="35" spans="1:12" s="10" customFormat="1" ht="15.75" customHeight="1" x14ac:dyDescent="0.25">
      <c r="A35" s="36">
        <v>28</v>
      </c>
      <c r="B35" s="24" t="s">
        <v>40</v>
      </c>
      <c r="C35" s="4" t="s">
        <v>39</v>
      </c>
      <c r="D35" s="5" t="s">
        <v>66</v>
      </c>
      <c r="E35" s="6" t="s">
        <v>65</v>
      </c>
      <c r="F35" s="6" t="s">
        <v>65</v>
      </c>
      <c r="G35" s="7" t="s">
        <v>65</v>
      </c>
      <c r="H35" s="7" t="s">
        <v>65</v>
      </c>
      <c r="I35" s="7" t="s">
        <v>65</v>
      </c>
      <c r="J35" s="7" t="s">
        <v>65</v>
      </c>
      <c r="K35" s="7" t="s">
        <v>65</v>
      </c>
      <c r="L35" s="25" t="s">
        <v>65</v>
      </c>
    </row>
    <row r="36" spans="1:12" s="10" customFormat="1" ht="15.75" customHeight="1" x14ac:dyDescent="0.25">
      <c r="A36" s="36">
        <v>29</v>
      </c>
      <c r="B36" s="24" t="s">
        <v>41</v>
      </c>
      <c r="C36" s="4" t="s">
        <v>59</v>
      </c>
      <c r="D36" s="5" t="s">
        <v>4</v>
      </c>
      <c r="E36" s="6" t="s">
        <v>2</v>
      </c>
      <c r="F36" s="9"/>
      <c r="G36" s="7">
        <v>0</v>
      </c>
      <c r="H36" s="7">
        <v>30</v>
      </c>
      <c r="I36" s="7">
        <v>0</v>
      </c>
      <c r="J36" s="7">
        <v>0</v>
      </c>
      <c r="K36" s="7">
        <v>0</v>
      </c>
      <c r="L36" s="25">
        <f>IFERROR(Table1[[#This Row],[UNIT RATE]]*SUM(Table1[[#This Row],[I]:[V]]),0)</f>
        <v>0</v>
      </c>
    </row>
    <row r="37" spans="1:12" s="10" customFormat="1" ht="15.75" customHeight="1" x14ac:dyDescent="0.25">
      <c r="A37" s="36">
        <v>30</v>
      </c>
      <c r="B37" s="24" t="s">
        <v>63</v>
      </c>
      <c r="C37" s="4" t="s">
        <v>42</v>
      </c>
      <c r="D37" s="5" t="s">
        <v>66</v>
      </c>
      <c r="E37" s="6" t="s">
        <v>65</v>
      </c>
      <c r="F37" s="6" t="s">
        <v>65</v>
      </c>
      <c r="G37" s="7" t="s">
        <v>65</v>
      </c>
      <c r="H37" s="7" t="s">
        <v>65</v>
      </c>
      <c r="I37" s="7" t="s">
        <v>65</v>
      </c>
      <c r="J37" s="7" t="s">
        <v>65</v>
      </c>
      <c r="K37" s="7" t="s">
        <v>65</v>
      </c>
      <c r="L37" s="25" t="s">
        <v>65</v>
      </c>
    </row>
    <row r="38" spans="1:12" s="10" customFormat="1" ht="15.75" customHeight="1" x14ac:dyDescent="0.25">
      <c r="A38" s="68">
        <v>31</v>
      </c>
      <c r="B38" s="69" t="s">
        <v>69</v>
      </c>
      <c r="C38" s="70" t="s">
        <v>89</v>
      </c>
      <c r="D38" s="71" t="s">
        <v>4</v>
      </c>
      <c r="E38" s="72" t="s">
        <v>67</v>
      </c>
      <c r="F38" s="72" t="s">
        <v>65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 t="s">
        <v>65</v>
      </c>
    </row>
    <row r="39" spans="1:12" s="10" customFormat="1" ht="15.75" customHeight="1" x14ac:dyDescent="0.25">
      <c r="A39" s="68">
        <v>32</v>
      </c>
      <c r="B39" s="69" t="s">
        <v>70</v>
      </c>
      <c r="C39" s="70" t="s">
        <v>89</v>
      </c>
      <c r="D39" s="71" t="s">
        <v>4</v>
      </c>
      <c r="E39" s="72" t="s">
        <v>67</v>
      </c>
      <c r="F39" s="72" t="s">
        <v>65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4" t="s">
        <v>65</v>
      </c>
    </row>
    <row r="40" spans="1:12" s="10" customFormat="1" ht="15.75" customHeight="1" x14ac:dyDescent="0.25">
      <c r="A40" s="68">
        <v>33</v>
      </c>
      <c r="B40" s="69" t="s">
        <v>71</v>
      </c>
      <c r="C40" s="70" t="s">
        <v>89</v>
      </c>
      <c r="D40" s="71" t="s">
        <v>4</v>
      </c>
      <c r="E40" s="72" t="s">
        <v>67</v>
      </c>
      <c r="F40" s="72" t="s">
        <v>65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4" t="s">
        <v>65</v>
      </c>
    </row>
    <row r="41" spans="1:12" s="10" customFormat="1" ht="15.75" customHeight="1" x14ac:dyDescent="0.25">
      <c r="A41" s="68">
        <v>34</v>
      </c>
      <c r="B41" s="69" t="s">
        <v>72</v>
      </c>
      <c r="C41" s="70" t="s">
        <v>89</v>
      </c>
      <c r="D41" s="71" t="s">
        <v>4</v>
      </c>
      <c r="E41" s="72" t="s">
        <v>67</v>
      </c>
      <c r="F41" s="72" t="s">
        <v>65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4" t="s">
        <v>65</v>
      </c>
    </row>
    <row r="42" spans="1:12" s="10" customFormat="1" ht="15.75" customHeight="1" x14ac:dyDescent="0.25">
      <c r="A42" s="68">
        <v>35</v>
      </c>
      <c r="B42" s="69" t="s">
        <v>73</v>
      </c>
      <c r="C42" s="70" t="s">
        <v>89</v>
      </c>
      <c r="D42" s="71" t="s">
        <v>4</v>
      </c>
      <c r="E42" s="72" t="s">
        <v>67</v>
      </c>
      <c r="F42" s="72" t="s">
        <v>65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4" t="s">
        <v>65</v>
      </c>
    </row>
    <row r="43" spans="1:12" s="10" customFormat="1" ht="15.75" customHeight="1" x14ac:dyDescent="0.25">
      <c r="A43" s="68">
        <v>36</v>
      </c>
      <c r="B43" s="69" t="s">
        <v>90</v>
      </c>
      <c r="C43" s="70">
        <v>10.199999999999999</v>
      </c>
      <c r="D43" s="71" t="s">
        <v>4</v>
      </c>
      <c r="E43" s="72" t="s">
        <v>67</v>
      </c>
      <c r="F43" s="72" t="s">
        <v>65</v>
      </c>
      <c r="G43" s="73">
        <v>0</v>
      </c>
      <c r="H43" s="73">
        <v>0</v>
      </c>
      <c r="I43" s="73">
        <v>0</v>
      </c>
      <c r="J43" s="73">
        <v>24</v>
      </c>
      <c r="K43" s="73">
        <v>18</v>
      </c>
      <c r="L43" s="74">
        <f>IFERROR(Table1[[#This Row],[UNIT RATE]]*SUM(Table1[[#This Row],[I]:[V]]),0)</f>
        <v>0</v>
      </c>
    </row>
    <row r="44" spans="1:12" s="10" customFormat="1" ht="15.75" customHeight="1" x14ac:dyDescent="0.25">
      <c r="A44" s="52">
        <v>37</v>
      </c>
      <c r="B44" s="53" t="s">
        <v>91</v>
      </c>
      <c r="C44" s="54">
        <v>10.199999999999999</v>
      </c>
      <c r="D44" s="55" t="s">
        <v>4</v>
      </c>
      <c r="E44" s="56" t="s">
        <v>67</v>
      </c>
      <c r="F44" s="9"/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60">
        <f>IFERROR(Table1[[#This Row],[UNIT RATE]]*SUM(Table1[[#This Row],[I]:[V]]),0)</f>
        <v>0</v>
      </c>
    </row>
    <row r="45" spans="1:12" s="10" customFormat="1" ht="15.75" customHeight="1" x14ac:dyDescent="0.25">
      <c r="A45" s="36">
        <v>38</v>
      </c>
      <c r="B45" s="24" t="s">
        <v>43</v>
      </c>
      <c r="C45" s="4" t="s">
        <v>23</v>
      </c>
      <c r="D45" s="11" t="s">
        <v>66</v>
      </c>
      <c r="E45" s="6" t="s">
        <v>65</v>
      </c>
      <c r="F45" s="6" t="s">
        <v>65</v>
      </c>
      <c r="G45" s="7" t="s">
        <v>65</v>
      </c>
      <c r="H45" s="7" t="s">
        <v>65</v>
      </c>
      <c r="I45" s="7" t="s">
        <v>65</v>
      </c>
      <c r="J45" s="7" t="s">
        <v>65</v>
      </c>
      <c r="K45" s="7" t="s">
        <v>65</v>
      </c>
      <c r="L45" s="25" t="s">
        <v>65</v>
      </c>
    </row>
    <row r="46" spans="1:12" s="10" customFormat="1" ht="15.75" customHeight="1" x14ac:dyDescent="0.25">
      <c r="A46" s="36">
        <v>39</v>
      </c>
      <c r="B46" s="24" t="s">
        <v>45</v>
      </c>
      <c r="C46" s="4" t="s">
        <v>44</v>
      </c>
      <c r="D46" s="5" t="s">
        <v>66</v>
      </c>
      <c r="E46" s="6" t="s">
        <v>65</v>
      </c>
      <c r="F46" s="6" t="s">
        <v>65</v>
      </c>
      <c r="G46" s="7" t="s">
        <v>65</v>
      </c>
      <c r="H46" s="7" t="s">
        <v>65</v>
      </c>
      <c r="I46" s="7" t="s">
        <v>65</v>
      </c>
      <c r="J46" s="7" t="s">
        <v>65</v>
      </c>
      <c r="K46" s="7" t="s">
        <v>65</v>
      </c>
      <c r="L46" s="25" t="s">
        <v>65</v>
      </c>
    </row>
    <row r="47" spans="1:12" s="10" customFormat="1" ht="15.75" customHeight="1" x14ac:dyDescent="0.25">
      <c r="A47" s="36">
        <v>40</v>
      </c>
      <c r="B47" s="24" t="s">
        <v>46</v>
      </c>
      <c r="C47" s="4" t="s">
        <v>44</v>
      </c>
      <c r="D47" s="5" t="s">
        <v>66</v>
      </c>
      <c r="E47" s="6" t="s">
        <v>65</v>
      </c>
      <c r="F47" s="6" t="s">
        <v>65</v>
      </c>
      <c r="G47" s="7" t="s">
        <v>65</v>
      </c>
      <c r="H47" s="7" t="s">
        <v>65</v>
      </c>
      <c r="I47" s="7" t="s">
        <v>65</v>
      </c>
      <c r="J47" s="7" t="s">
        <v>65</v>
      </c>
      <c r="K47" s="7" t="s">
        <v>65</v>
      </c>
      <c r="L47" s="25" t="s">
        <v>65</v>
      </c>
    </row>
    <row r="48" spans="1:12" s="10" customFormat="1" ht="15.75" customHeight="1" x14ac:dyDescent="0.25">
      <c r="A48" s="36">
        <v>41</v>
      </c>
      <c r="B48" s="24" t="s">
        <v>68</v>
      </c>
      <c r="C48" s="4" t="s">
        <v>18</v>
      </c>
      <c r="D48" s="5" t="s">
        <v>4</v>
      </c>
      <c r="E48" s="6" t="s">
        <v>2</v>
      </c>
      <c r="F48" s="9"/>
      <c r="G48" s="7">
        <v>0</v>
      </c>
      <c r="H48" s="7">
        <v>0</v>
      </c>
      <c r="I48" s="7">
        <v>0</v>
      </c>
      <c r="J48" s="7">
        <v>1</v>
      </c>
      <c r="K48" s="7">
        <v>0</v>
      </c>
      <c r="L48" s="25">
        <f>IFERROR(Table1[[#This Row],[UNIT RATE]]*SUM(Table1[[#This Row],[I]:[V]]),0)</f>
        <v>0</v>
      </c>
    </row>
    <row r="49" spans="1:12" ht="15" thickBot="1" x14ac:dyDescent="0.3">
      <c r="A49" s="36">
        <v>42</v>
      </c>
      <c r="B49" s="28" t="s">
        <v>47</v>
      </c>
      <c r="C49" s="4" t="s">
        <v>60</v>
      </c>
      <c r="D49" s="29" t="s">
        <v>4</v>
      </c>
      <c r="E49" s="30" t="s">
        <v>2</v>
      </c>
      <c r="F49" s="31"/>
      <c r="G49" s="32">
        <v>0</v>
      </c>
      <c r="H49" s="32">
        <v>0</v>
      </c>
      <c r="I49" s="32">
        <v>0</v>
      </c>
      <c r="J49" s="32">
        <v>3</v>
      </c>
      <c r="K49" s="32">
        <v>0</v>
      </c>
      <c r="L49" s="33">
        <f>IFERROR(Table1[[#This Row],[UNIT RATE]]*SUM(Table1[[#This Row],[I]:[V]]),0)</f>
        <v>0</v>
      </c>
    </row>
    <row r="50" spans="1:12" x14ac:dyDescent="0.25">
      <c r="B50" s="2"/>
      <c r="C50" s="18"/>
      <c r="D50" s="2"/>
      <c r="E50" s="19"/>
      <c r="F50" s="20"/>
      <c r="G50" s="21"/>
      <c r="H50" s="21"/>
      <c r="I50" s="21"/>
      <c r="J50" s="21"/>
      <c r="K50" s="21"/>
      <c r="L50" s="21"/>
    </row>
    <row r="51" spans="1:12" x14ac:dyDescent="0.25">
      <c r="B51" s="2"/>
      <c r="C51" s="18"/>
      <c r="D51" s="2"/>
      <c r="E51" s="19"/>
      <c r="F51" s="20"/>
      <c r="G51" s="21"/>
      <c r="H51" s="21"/>
      <c r="I51" s="21"/>
      <c r="J51" s="21"/>
      <c r="K51" s="21"/>
      <c r="L51" s="21"/>
    </row>
    <row r="52" spans="1:12" x14ac:dyDescent="0.25">
      <c r="B52" s="2"/>
      <c r="C52" s="18"/>
      <c r="D52" s="2"/>
      <c r="E52" s="19"/>
      <c r="F52" s="20"/>
      <c r="G52" s="21"/>
      <c r="H52" s="21"/>
      <c r="I52" s="21"/>
      <c r="J52" s="21"/>
      <c r="K52" s="21"/>
      <c r="L52" s="21"/>
    </row>
    <row r="53" spans="1:12" x14ac:dyDescent="0.25">
      <c r="B53" s="2"/>
      <c r="C53" s="18"/>
      <c r="D53" s="2"/>
      <c r="E53" s="19"/>
      <c r="F53" s="20"/>
      <c r="G53" s="21"/>
      <c r="H53" s="21"/>
      <c r="I53" s="21"/>
      <c r="J53" s="21"/>
      <c r="K53" s="21"/>
      <c r="L53" s="21"/>
    </row>
    <row r="54" spans="1:12" x14ac:dyDescent="0.25">
      <c r="B54" s="2"/>
      <c r="C54" s="18"/>
      <c r="D54" s="2"/>
      <c r="E54" s="19"/>
      <c r="F54" s="20"/>
      <c r="G54" s="21"/>
      <c r="H54" s="21"/>
      <c r="I54" s="21"/>
      <c r="J54" s="21"/>
      <c r="K54" s="21"/>
      <c r="L54" s="21"/>
    </row>
    <row r="55" spans="1:12" x14ac:dyDescent="0.25">
      <c r="B55" s="2"/>
      <c r="C55" s="18"/>
      <c r="D55" s="2"/>
      <c r="E55" s="19"/>
      <c r="F55" s="20"/>
      <c r="G55" s="21"/>
      <c r="H55" s="21"/>
      <c r="I55" s="21"/>
      <c r="J55" s="21"/>
      <c r="K55" s="21"/>
      <c r="L55" s="21"/>
    </row>
    <row r="56" spans="1:12" x14ac:dyDescent="0.25">
      <c r="B56" s="22"/>
      <c r="C56" s="22"/>
    </row>
    <row r="58" spans="1:12" x14ac:dyDescent="0.25">
      <c r="B58" s="22"/>
    </row>
    <row r="59" spans="1:12" x14ac:dyDescent="0.25">
      <c r="A59" s="35"/>
      <c r="B59" s="22"/>
    </row>
    <row r="60" spans="1:12" x14ac:dyDescent="0.25">
      <c r="A60" s="35"/>
      <c r="B60" s="22"/>
    </row>
    <row r="61" spans="1:12" x14ac:dyDescent="0.25">
      <c r="A61" s="35"/>
      <c r="B61" s="22"/>
    </row>
    <row r="62" spans="1:12" x14ac:dyDescent="0.25">
      <c r="A62" s="35"/>
      <c r="B62" s="22"/>
    </row>
    <row r="63" spans="1:12" x14ac:dyDescent="0.25">
      <c r="A63" s="35"/>
      <c r="B63" s="22"/>
    </row>
    <row r="64" spans="1:12" x14ac:dyDescent="0.25">
      <c r="A64" s="35"/>
      <c r="B64" s="22"/>
    </row>
    <row r="65" spans="1:2" x14ac:dyDescent="0.25">
      <c r="A65" s="35"/>
      <c r="B65" s="22"/>
    </row>
    <row r="66" spans="1:2" x14ac:dyDescent="0.25">
      <c r="A66" s="35"/>
      <c r="B66" s="23"/>
    </row>
  </sheetData>
  <mergeCells count="6">
    <mergeCell ref="G6:K6"/>
    <mergeCell ref="A3:L3"/>
    <mergeCell ref="A5:L5"/>
    <mergeCell ref="A4:L4"/>
    <mergeCell ref="A1:L1"/>
    <mergeCell ref="A2:L2"/>
  </mergeCells>
  <dataValidations count="2">
    <dataValidation type="list" allowBlank="1" showInputMessage="1" showErrorMessage="1" sqref="F50:F55">
      <formula1>#REF!</formula1>
    </dataValidation>
    <dataValidation type="list" allowBlank="1" showInputMessage="1" showErrorMessage="1" sqref="D8:D49">
      <formula1>#REF!</formula1>
    </dataValidation>
  </dataValidations>
  <pageMargins left="0.25" right="0.25" top="0.75" bottom="0.75" header="0.3" footer="0.3"/>
  <pageSetup paperSize="8" scale="7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 Items Rates &amp; Quant</vt:lpstr>
      <vt:lpstr>'Service Items Rates &amp; Quant'!Print_Area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</dc:creator>
  <cp:lastModifiedBy>Laurie Pitt</cp:lastModifiedBy>
  <cp:lastPrinted>2026-06-05T14:10:58Z</cp:lastPrinted>
  <dcterms:created xsi:type="dcterms:W3CDTF">2026-02-11T14:54:53Z</dcterms:created>
  <dcterms:modified xsi:type="dcterms:W3CDTF">2026-08-26T13:39:19Z</dcterms:modified>
</cp:coreProperties>
</file>